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filterPrivacy="1" defaultThemeVersion="124226"/>
  <xr:revisionPtr revIDLastSave="0" documentId="13_ncr:1_{F202E152-B664-4178-B525-05ED0DD20E83}" xr6:coauthVersionLast="47" xr6:coauthVersionMax="47" xr10:uidLastSave="{00000000-0000-0000-0000-000000000000}"/>
  <bookViews>
    <workbookView xWindow="450" yWindow="735" windowWidth="22455" windowHeight="16245" xr2:uid="{00000000-000D-0000-FFFF-FFFF00000000}"/>
  </bookViews>
  <sheets>
    <sheet name="Wertungsmatrix final" sheetId="15" r:id="rId1"/>
  </sheets>
  <definedNames>
    <definedName name="_xlnm.Print_Area" localSheetId="0">'Wertungsmatrix final'!$A$1:$I$10</definedName>
    <definedName name="_xlnm.Print_Titles" localSheetId="0">'Wertungsmatrix final'!$1:$3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15" l="1"/>
  <c r="I5" i="15"/>
  <c r="I4" i="15" s="1"/>
  <c r="I7" i="15" l="1"/>
</calcChain>
</file>

<file path=xl/sharedStrings.xml><?xml version="1.0" encoding="utf-8"?>
<sst xmlns="http://schemas.openxmlformats.org/spreadsheetml/2006/main" count="28" uniqueCount="26">
  <si>
    <t>Erfüllungsgrad</t>
  </si>
  <si>
    <t>Faktor</t>
  </si>
  <si>
    <t>B</t>
  </si>
  <si>
    <t>Anforderung</t>
  </si>
  <si>
    <t>max. erreichbar in Punkten</t>
  </si>
  <si>
    <t>Kenn-ziffer</t>
  </si>
  <si>
    <t>Punktzahl</t>
  </si>
  <si>
    <t>Ergebnis</t>
  </si>
  <si>
    <t>Kriterium*</t>
  </si>
  <si>
    <t>Nachweis*</t>
  </si>
  <si>
    <t>Bieter:</t>
  </si>
  <si>
    <t>1.</t>
  </si>
  <si>
    <t>2.</t>
  </si>
  <si>
    <t xml:space="preserve">
erfüllt Anforderungen in besonderem Maße (5)
erfüllt Anforderungen überdurchschnittlich (4)
erfüllt die Anforderungen vollständig (3)
erfüllt die Anforderungen überwiegend (2)
erfüllt die Anforderungen lückenhaft (1)
erfüllt die Anforderungen nicht (0)
Keine Aussage (0)</t>
  </si>
  <si>
    <t>Konzept</t>
  </si>
  <si>
    <t>1.1</t>
  </si>
  <si>
    <t>1.2</t>
  </si>
  <si>
    <t>erfüllt Anforderungen in besonderem Maße (5)
erfüllt Anforderungen überdurchschnittlich (4)
erfüllt die Anforderungen vollständig (3)
erfüllt die Anforderungen überwiegend (2)
erfüllt die Anforderungen lückenhaft (1)
erfüllt die Anforderungen nicht (0)
Keine Aussage (0)</t>
  </si>
  <si>
    <t>Preis gemäß Preisangebot (Gewichtung 60 %)</t>
  </si>
  <si>
    <t>Konzept zur Auftragsausführung (Gewichtung 40 %)</t>
  </si>
  <si>
    <r>
      <t xml:space="preserve">Gesamtpunktzahl
</t>
    </r>
    <r>
      <rPr>
        <sz val="10"/>
        <rFont val="Arial"/>
        <family val="2"/>
      </rPr>
      <t>In der Preis-Leistungsbewertung können max. 100 Punkte erreicht werden.</t>
    </r>
    <r>
      <rPr>
        <b/>
        <sz val="11"/>
        <rFont val="Arial"/>
        <family val="2"/>
      </rPr>
      <t xml:space="preserve"> </t>
    </r>
  </si>
  <si>
    <r>
      <t xml:space="preserve">*) </t>
    </r>
    <r>
      <rPr>
        <u/>
        <sz val="10"/>
        <rFont val="Arial"/>
        <family val="2"/>
      </rPr>
      <t>Hinweise</t>
    </r>
    <r>
      <rPr>
        <sz val="10"/>
        <rFont val="Arial"/>
        <family val="2"/>
      </rPr>
      <t xml:space="preserve">:
(1) Die einzureichenden Nachweise stellen eine wesentliche Grundlage zur Bewertung der Angebote dar und sind daher vollständig unter Bezug zur entsprechenden Kennziffer zu erbringen.
(2) Für die zu erwartende Qualität der zu erbringenden Dienstleistung (Kennziffer 1, Zuschlagskriterium) können max. 40 Punkte erreicht werden.
      </t>
    </r>
    <r>
      <rPr>
        <b/>
        <sz val="10"/>
        <rFont val="Arial"/>
        <family val="2"/>
      </rPr>
      <t>Es müssen mindestens 18 Punkte erreicht werden. Bei Nichterreichen der Mindestpunktzahl wird das Angebot von der Wertung ausgeschlossen (Mindestanforderung).</t>
    </r>
    <r>
      <rPr>
        <sz val="10"/>
        <rFont val="Arial"/>
        <family val="2"/>
      </rPr>
      <t xml:space="preserve">
(3) Bedeutung der Kriterien:
A = Ausschlusskriterium. Sofern die Forderung nicht erfüllt wird, führt dies zur Ablehnung des Angebotes (Ausschluss).
B = Bewertungskriterium. Zusatzanforderung. Die im Angebot nachgewiesene Erfüllung der Anforderungen wird qualitativ nach Punkten bewertet.</t>
    </r>
  </si>
  <si>
    <t>Die Punktbewertung für Angebote mit einer Abweichung von bis zu 100% erfolgt über eine lineare Interpolation (gerundet auf die erste Kommastelle):
Bei der Bewertung des Preises erhält das günstigste Angebot den maximal zu vergebenen Anteil von 60 % = 60 Punkte. Alle Angebote mit einem höheren Preis werden ins Verhältnis zum günstigsten Preis gesetzt. Hierbei wird die Differenz zwischen dem zu bewertenden und dem günstigsten Angebot ins Verhältnis mit 1/60tel des günstigsten Angebotes gesetzt. Das daraus resultierende Ergebnis wird vom maximal zu vergebenden Anteil (60 %) abgezogen und mindert damit die Bewertung für den Preis. 
Angebote mit einer Abweichung von &gt;= 100% werden mit 0 Punkten bewertet.</t>
  </si>
  <si>
    <t>Deutsche Bundesbank, Vergabeverfahren Pförtner- und Sicherheitsdienstleistungen Schloss Hachenburg
A3 Wertungsmatrix (nicht auszufüllen, dient nur zur Information)</t>
  </si>
  <si>
    <r>
      <rPr>
        <b/>
        <sz val="10"/>
        <rFont val="Arial"/>
        <family val="2"/>
      </rPr>
      <t xml:space="preserve">Darstellung der Erreichbarkeit des Objektleiters </t>
    </r>
    <r>
      <rPr>
        <sz val="10"/>
        <rFont val="Arial"/>
        <family val="2"/>
      </rPr>
      <t xml:space="preserve">
a) Wie wird die geforderte Erreichbarkeit des Objektleiters gewährleistet? 
b) Wie ist bei Abwesenheit des Objektleiters (z.B. wegen Urlaub oder Krankheit) oder außerhalb der Arbeitszeiten die Klärung von Fragen oder Problemen sichergestellt?
c) Wie stellen Sie sich einen regelmäßigen Austausch mit dem Auftraggeber vor?
Alle o.a. Aspekte werden hinreichend behandelt. Die Darstellung ist konkret (deutlich formuliert und erläutert), sinnvoll und nachvollziehbar.</t>
    </r>
  </si>
  <si>
    <r>
      <rPr>
        <b/>
        <sz val="10"/>
        <rFont val="Arial"/>
        <family val="2"/>
      </rPr>
      <t xml:space="preserve">Darstellung der Sicherstellung und Vorgehensweise bei besonderen Anforderun-gen/Abrufen </t>
    </r>
    <r>
      <rPr>
        <sz val="10"/>
        <rFont val="Arial"/>
        <family val="2"/>
      </rPr>
      <t xml:space="preserve">
a) Wie kann über den gesamten Leistungszeitraum eine flexible, zuverlässige und fristgemäße Leistungserbringung an der Hochschule sichergestellt werden? Wie können Sie mit unvorhersehbaren oder außergewöhnlichen Situationen umgehen und eine schnelle und reibungslose Leistungserbringung sicherstellen?
b) Beschreiben Sie Ihre aktuellen und geplanten Kapazitäten mit der geforderten Qualifikation für diesen Bedarf. 
c) Erläutern Sie Ihre internen Prozesse und Instrumente (wie z.B. Dienstplan), um die Anforderungen erfüllen zu können.
Alle o.a. Aspekte werden hinreichend behandelt. Die Vorschläge sind konkret (deutlich formuliert und erläutert), sinnvoll und nachvollziehbar (Konzept ist gut strukturiert unter Berücksichtigung der drei Aspekte, plausibel und transparent beschrieben sowie fachlich und inhaltlich gut verständlich).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</si>
</sst>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rial"/>
      <family val="2"/>
    </font>
    <font>
      <sz val="10"/>
      <name val="Arial"/>
      <family val="2"/>
    </font>
    <font>
      <u/>
      <sz val="10"/>
      <name val="Arial"/>
      <family val="2"/>
    </font>
    <font>
      <b/>
      <sz val="10"/>
      <name val="Arial"/>
      <family val="2"/>
    </font>
    <font>
      <sz val="11"/>
      <color theme="1"/>
      <name val="Arial"/>
      <family val="2"/>
    </font>
    <font>
      <b/>
      <sz val="11"/>
      <name val="Arial"/>
      <family val="2"/>
    </font>
    <font>
      <sz val="11"/>
      <name val="Arial"/>
      <family val="2"/>
    </font>
    <font>
      <sz val="10"/>
      <color rgb="FFFF0000"/>
      <name val="Arial"/>
      <family val="2"/>
    </font>
  </fonts>
  <fills count="5">
    <fill>
      <patternFill patternType="none"/>
    </fill>
    <fill>
      <patternFill patternType="gray125"/>
    </fill>
    <fill>
      <patternFill patternType="solid">
        <fgColor theme="9" tint="0.59999389629810485"/>
        <bgColor indexed="64"/>
      </patternFill>
    </fill>
    <fill>
      <patternFill patternType="solid">
        <fgColor theme="9" tint="0.39997558519241921"/>
        <bgColor indexed="64"/>
      </patternFill>
    </fill>
    <fill>
      <patternFill patternType="solid">
        <fgColor theme="0"/>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4" fillId="0" borderId="0"/>
  </cellStyleXfs>
  <cellXfs count="38">
    <xf numFmtId="0" fontId="0" fillId="0" borderId="0" xfId="0"/>
    <xf numFmtId="0" fontId="3" fillId="4" borderId="3" xfId="1" applyFont="1" applyFill="1" applyBorder="1" applyAlignment="1">
      <alignment horizontal="center" vertical="center" wrapText="1"/>
    </xf>
    <xf numFmtId="1" fontId="5" fillId="2" borderId="3" xfId="1" applyNumberFormat="1" applyFont="1" applyFill="1" applyBorder="1" applyAlignment="1">
      <alignment horizontal="center" vertical="center" wrapText="1"/>
    </xf>
    <xf numFmtId="0" fontId="1" fillId="4" borderId="3" xfId="1" applyFont="1" applyFill="1" applyBorder="1" applyAlignment="1">
      <alignment vertical="center" wrapText="1"/>
    </xf>
    <xf numFmtId="0" fontId="1" fillId="4" borderId="3" xfId="1" applyFont="1" applyFill="1" applyBorder="1" applyAlignment="1">
      <alignment horizontal="left" vertical="center" wrapText="1"/>
    </xf>
    <xf numFmtId="0" fontId="1" fillId="0" borderId="0" xfId="1" applyFont="1"/>
    <xf numFmtId="0" fontId="3" fillId="3" borderId="3" xfId="1" applyFont="1" applyFill="1" applyBorder="1" applyAlignment="1">
      <alignment vertical="center" wrapText="1"/>
    </xf>
    <xf numFmtId="0" fontId="3" fillId="3" borderId="3" xfId="1" applyFont="1" applyFill="1" applyBorder="1" applyAlignment="1">
      <alignment vertical="center"/>
    </xf>
    <xf numFmtId="2" fontId="3" fillId="3" borderId="3" xfId="1" applyNumberFormat="1" applyFont="1" applyFill="1" applyBorder="1" applyAlignment="1">
      <alignment vertical="center" wrapText="1"/>
    </xf>
    <xf numFmtId="0" fontId="1" fillId="0" borderId="0" xfId="1" applyFont="1" applyAlignment="1">
      <alignment vertical="center"/>
    </xf>
    <xf numFmtId="0" fontId="6" fillId="0" borderId="0" xfId="1" applyFont="1" applyAlignment="1">
      <alignment vertical="center"/>
    </xf>
    <xf numFmtId="0" fontId="1" fillId="4" borderId="3" xfId="1" applyFont="1" applyFill="1" applyBorder="1" applyAlignment="1">
      <alignment horizontal="center" vertical="center" wrapText="1"/>
    </xf>
    <xf numFmtId="2" fontId="1" fillId="4" borderId="3" xfId="1" applyNumberFormat="1" applyFont="1" applyFill="1" applyBorder="1" applyAlignment="1">
      <alignment horizontal="center" vertical="center"/>
    </xf>
    <xf numFmtId="1" fontId="5" fillId="3" borderId="1" xfId="1" applyNumberFormat="1" applyFont="1" applyFill="1" applyBorder="1" applyAlignment="1">
      <alignment horizontal="center" vertical="center"/>
    </xf>
    <xf numFmtId="1" fontId="5" fillId="3" borderId="5" xfId="1" applyNumberFormat="1" applyFont="1" applyFill="1" applyBorder="1" applyAlignment="1">
      <alignment horizontal="center" vertical="center"/>
    </xf>
    <xf numFmtId="0" fontId="1" fillId="0" borderId="0" xfId="1" applyFont="1" applyAlignment="1">
      <alignment wrapText="1"/>
    </xf>
    <xf numFmtId="2" fontId="1" fillId="0" borderId="0" xfId="1" applyNumberFormat="1" applyFont="1"/>
    <xf numFmtId="0" fontId="3" fillId="3" borderId="3" xfId="1" applyFont="1" applyFill="1" applyBorder="1" applyAlignment="1">
      <alignment horizontal="center" vertical="center" wrapText="1"/>
    </xf>
    <xf numFmtId="0" fontId="5" fillId="3" borderId="3" xfId="1" applyFont="1" applyFill="1" applyBorder="1" applyAlignment="1">
      <alignment horizontal="center" vertical="center"/>
    </xf>
    <xf numFmtId="49" fontId="3" fillId="3" borderId="3" xfId="1" applyNumberFormat="1" applyFont="1" applyFill="1" applyBorder="1" applyAlignment="1">
      <alignment horizontal="center" vertical="center"/>
    </xf>
    <xf numFmtId="16" fontId="3" fillId="3" borderId="3" xfId="1" applyNumberFormat="1" applyFont="1" applyFill="1" applyBorder="1" applyAlignment="1">
      <alignment horizontal="center" vertical="center"/>
    </xf>
    <xf numFmtId="0" fontId="1" fillId="3" borderId="3" xfId="1" applyFont="1" applyFill="1" applyBorder="1" applyAlignment="1">
      <alignment horizontal="center"/>
    </xf>
    <xf numFmtId="0" fontId="1" fillId="0" borderId="0" xfId="1" applyFont="1" applyAlignment="1">
      <alignment horizontal="center"/>
    </xf>
    <xf numFmtId="0" fontId="7" fillId="4" borderId="3" xfId="1" applyFont="1" applyFill="1" applyBorder="1" applyAlignment="1">
      <alignment horizontal="center" vertical="center"/>
    </xf>
    <xf numFmtId="0" fontId="1" fillId="4" borderId="1" xfId="1" applyFont="1" applyFill="1" applyBorder="1" applyAlignment="1">
      <alignment horizontal="left" vertical="center" wrapText="1"/>
    </xf>
    <xf numFmtId="0" fontId="1" fillId="4" borderId="2" xfId="1" applyFont="1" applyFill="1" applyBorder="1" applyAlignment="1">
      <alignment horizontal="left" vertical="center" wrapText="1"/>
    </xf>
    <xf numFmtId="0" fontId="1" fillId="4" borderId="4" xfId="1" applyFont="1" applyFill="1" applyBorder="1" applyAlignment="1">
      <alignment horizontal="left" vertical="center" wrapText="1"/>
    </xf>
    <xf numFmtId="0" fontId="5" fillId="3" borderId="3" xfId="1" applyFont="1" applyFill="1" applyBorder="1" applyAlignment="1">
      <alignment horizontal="left" vertical="center" wrapText="1"/>
    </xf>
    <xf numFmtId="0" fontId="1" fillId="0" borderId="0" xfId="1" applyFont="1" applyAlignment="1">
      <alignment horizontal="left" vertical="center" wrapText="1"/>
    </xf>
    <xf numFmtId="49" fontId="5" fillId="3" borderId="1" xfId="1" applyNumberFormat="1" applyFont="1" applyFill="1" applyBorder="1" applyAlignment="1">
      <alignment horizontal="center" vertical="center" wrapText="1"/>
    </xf>
    <xf numFmtId="49" fontId="5" fillId="3" borderId="2" xfId="1" applyNumberFormat="1" applyFont="1" applyFill="1" applyBorder="1" applyAlignment="1">
      <alignment horizontal="center" vertical="center"/>
    </xf>
    <xf numFmtId="49" fontId="5" fillId="3" borderId="4" xfId="1" applyNumberFormat="1" applyFont="1" applyFill="1" applyBorder="1" applyAlignment="1">
      <alignment horizontal="center" vertical="center"/>
    </xf>
    <xf numFmtId="49" fontId="5" fillId="3" borderId="1" xfId="1" applyNumberFormat="1" applyFont="1" applyFill="1" applyBorder="1" applyAlignment="1">
      <alignment horizontal="left" vertical="center" wrapText="1"/>
    </xf>
    <xf numFmtId="49" fontId="5" fillId="3" borderId="2" xfId="1" applyNumberFormat="1" applyFont="1" applyFill="1" applyBorder="1" applyAlignment="1">
      <alignment horizontal="left" vertical="center" wrapText="1"/>
    </xf>
    <xf numFmtId="49" fontId="6" fillId="0" borderId="1" xfId="1" applyNumberFormat="1" applyFont="1" applyBorder="1" applyAlignment="1">
      <alignment horizontal="left" vertical="center"/>
    </xf>
    <xf numFmtId="49" fontId="6" fillId="0" borderId="2" xfId="1" applyNumberFormat="1" applyFont="1" applyBorder="1" applyAlignment="1">
      <alignment horizontal="left" vertical="center"/>
    </xf>
    <xf numFmtId="49" fontId="6" fillId="0" borderId="4" xfId="1" applyNumberFormat="1" applyFont="1" applyBorder="1" applyAlignment="1">
      <alignment horizontal="left" vertical="center"/>
    </xf>
    <xf numFmtId="0" fontId="5" fillId="2" borderId="3" xfId="1" applyFont="1" applyFill="1" applyBorder="1" applyAlignment="1">
      <alignment horizontal="left" vertical="center" wrapText="1"/>
    </xf>
  </cellXfs>
  <cellStyles count="2">
    <cellStyle name="Standard" xfId="0" builtinId="0"/>
    <cellStyle name="Standard 2" xfId="1" xr:uid="{00000000-0005-0000-0000-000001000000}"/>
  </cellStyles>
  <dxfs count="0"/>
  <tableStyles count="0" defaultTableStyle="TableStyleMedium2"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
  <sheetViews>
    <sheetView tabSelected="1" zoomScale="90" zoomScaleNormal="90" workbookViewId="0">
      <pane ySplit="3" topLeftCell="A4" activePane="bottomLeft" state="frozen"/>
      <selection pane="bottomLeft" activeCell="B5" sqref="B5"/>
    </sheetView>
  </sheetViews>
  <sheetFormatPr baseColWidth="10" defaultColWidth="11.25" defaultRowHeight="12.75" x14ac:dyDescent="0.2"/>
  <cols>
    <col min="1" max="1" width="5.5" style="22" customWidth="1"/>
    <col min="2" max="2" width="64.375" style="15" customWidth="1"/>
    <col min="3" max="3" width="10.25" style="15" customWidth="1"/>
    <col min="4" max="4" width="21.875" style="15" customWidth="1"/>
    <col min="5" max="5" width="37.125" style="5" customWidth="1"/>
    <col min="6" max="7" width="9.625" style="5" customWidth="1"/>
    <col min="8" max="8" width="11" style="16" customWidth="1"/>
    <col min="9" max="9" width="9.625" style="5" customWidth="1"/>
    <col min="10" max="10" width="5.5" style="5" customWidth="1"/>
    <col min="11" max="16384" width="11.25" style="5"/>
  </cols>
  <sheetData>
    <row r="1" spans="1:9" ht="37.9" customHeight="1" x14ac:dyDescent="0.2">
      <c r="A1" s="29" t="s">
        <v>23</v>
      </c>
      <c r="B1" s="30"/>
      <c r="C1" s="30"/>
      <c r="D1" s="30"/>
      <c r="E1" s="30"/>
      <c r="F1" s="30"/>
      <c r="G1" s="30"/>
      <c r="H1" s="30"/>
      <c r="I1" s="31"/>
    </row>
    <row r="2" spans="1:9" ht="27" customHeight="1" x14ac:dyDescent="0.2">
      <c r="A2" s="32" t="s">
        <v>10</v>
      </c>
      <c r="B2" s="33"/>
      <c r="C2" s="34"/>
      <c r="D2" s="35"/>
      <c r="E2" s="35"/>
      <c r="F2" s="35"/>
      <c r="G2" s="35"/>
      <c r="H2" s="35"/>
      <c r="I2" s="36"/>
    </row>
    <row r="3" spans="1:9" s="9" customFormat="1" ht="38.25" x14ac:dyDescent="0.2">
      <c r="A3" s="17" t="s">
        <v>5</v>
      </c>
      <c r="B3" s="6" t="s">
        <v>3</v>
      </c>
      <c r="C3" s="6" t="s">
        <v>8</v>
      </c>
      <c r="D3" s="6" t="s">
        <v>9</v>
      </c>
      <c r="E3" s="7" t="s">
        <v>0</v>
      </c>
      <c r="F3" s="7" t="s">
        <v>6</v>
      </c>
      <c r="G3" s="7" t="s">
        <v>1</v>
      </c>
      <c r="H3" s="8" t="s">
        <v>4</v>
      </c>
      <c r="I3" s="7" t="s">
        <v>7</v>
      </c>
    </row>
    <row r="4" spans="1:9" s="10" customFormat="1" ht="22.9" customHeight="1" x14ac:dyDescent="0.2">
      <c r="A4" s="18" t="s">
        <v>11</v>
      </c>
      <c r="B4" s="37" t="s">
        <v>19</v>
      </c>
      <c r="C4" s="37"/>
      <c r="D4" s="37"/>
      <c r="E4" s="37"/>
      <c r="F4" s="37"/>
      <c r="G4" s="37"/>
      <c r="H4" s="2">
        <v>40</v>
      </c>
      <c r="I4" s="2">
        <f>SUM(I5:I5)</f>
        <v>0</v>
      </c>
    </row>
    <row r="5" spans="1:9" s="10" customFormat="1" ht="244.9" customHeight="1" x14ac:dyDescent="0.2">
      <c r="A5" s="19" t="s">
        <v>15</v>
      </c>
      <c r="B5" s="3" t="s">
        <v>25</v>
      </c>
      <c r="C5" s="1" t="s">
        <v>2</v>
      </c>
      <c r="D5" s="4" t="s">
        <v>14</v>
      </c>
      <c r="E5" s="4" t="s">
        <v>13</v>
      </c>
      <c r="F5" s="11"/>
      <c r="G5" s="23">
        <v>5</v>
      </c>
      <c r="H5" s="12">
        <v>25</v>
      </c>
      <c r="I5" s="12">
        <f>F5*G5</f>
        <v>0</v>
      </c>
    </row>
    <row r="6" spans="1:9" s="10" customFormat="1" ht="169.9" customHeight="1" x14ac:dyDescent="0.2">
      <c r="A6" s="19" t="s">
        <v>16</v>
      </c>
      <c r="B6" s="3" t="s">
        <v>24</v>
      </c>
      <c r="C6" s="1" t="s">
        <v>2</v>
      </c>
      <c r="D6" s="4" t="s">
        <v>14</v>
      </c>
      <c r="E6" s="4" t="s">
        <v>17</v>
      </c>
      <c r="F6" s="11"/>
      <c r="G6" s="23">
        <v>3</v>
      </c>
      <c r="H6" s="12">
        <v>15</v>
      </c>
      <c r="I6" s="12">
        <f>F6*G6</f>
        <v>0</v>
      </c>
    </row>
    <row r="7" spans="1:9" s="10" customFormat="1" ht="22.9" customHeight="1" x14ac:dyDescent="0.2">
      <c r="A7" s="18" t="s">
        <v>12</v>
      </c>
      <c r="B7" s="37" t="s">
        <v>18</v>
      </c>
      <c r="C7" s="37"/>
      <c r="D7" s="37"/>
      <c r="E7" s="37"/>
      <c r="F7" s="37"/>
      <c r="G7" s="37"/>
      <c r="H7" s="2">
        <v>60</v>
      </c>
      <c r="I7" s="2">
        <f>SUM(I5:I6)</f>
        <v>0</v>
      </c>
    </row>
    <row r="8" spans="1:9" s="9" customFormat="1" ht="78.599999999999994" customHeight="1" thickBot="1" x14ac:dyDescent="0.25">
      <c r="A8" s="20"/>
      <c r="B8" s="24" t="s">
        <v>22</v>
      </c>
      <c r="C8" s="25"/>
      <c r="D8" s="25"/>
      <c r="E8" s="25"/>
      <c r="F8" s="25"/>
      <c r="G8" s="25"/>
      <c r="H8" s="25"/>
      <c r="I8" s="26"/>
    </row>
    <row r="9" spans="1:9" s="9" customFormat="1" ht="35.450000000000003" customHeight="1" thickBot="1" x14ac:dyDescent="0.25">
      <c r="A9" s="21"/>
      <c r="B9" s="27" t="s">
        <v>20</v>
      </c>
      <c r="C9" s="27"/>
      <c r="D9" s="27"/>
      <c r="E9" s="27"/>
      <c r="F9" s="27"/>
      <c r="G9" s="27"/>
      <c r="H9" s="13">
        <v>100</v>
      </c>
      <c r="I9" s="14"/>
    </row>
    <row r="10" spans="1:9" ht="142.15" customHeight="1" x14ac:dyDescent="0.2">
      <c r="A10" s="28" t="s">
        <v>21</v>
      </c>
      <c r="B10" s="28"/>
      <c r="C10" s="28"/>
      <c r="D10" s="28"/>
      <c r="E10" s="28"/>
      <c r="F10" s="28"/>
      <c r="G10" s="28"/>
      <c r="H10" s="28"/>
    </row>
  </sheetData>
  <sheetProtection algorithmName="SHA-512" hashValue="0GYiF7nch9nr49/lGcNhx4BT5VtVFiMdiHILyBvQ47eC/uSDCNaUPhGYSu1XpeoUiXveB3dm3pej75/+l0Te3w==" saltValue="DlP9CLMc3bJBnHSbbcF16w==" spinCount="100000" sheet="1" objects="1" scenarios="1"/>
  <mergeCells count="8">
    <mergeCell ref="B8:I8"/>
    <mergeCell ref="B9:G9"/>
    <mergeCell ref="A10:H10"/>
    <mergeCell ref="A1:I1"/>
    <mergeCell ref="A2:B2"/>
    <mergeCell ref="C2:I2"/>
    <mergeCell ref="B4:G4"/>
    <mergeCell ref="B7:G7"/>
  </mergeCells>
  <pageMargins left="0.35433070866141736" right="0.31496062992125984" top="0.36" bottom="0.51" header="0.27559055118110237" footer="0.31496062992125984"/>
  <pageSetup paperSize="9" scale="70" orientation="landscape" r:id="rId1"/>
  <headerFooter>
    <oddFooter>&amp;CSeite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Wertungsmatrix final</vt:lpstr>
      <vt:lpstr>'Wertungsmatrix final'!Druckbereich</vt:lpstr>
      <vt:lpstr>'Wertungsmatrix final'!Drucktitel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2022-07-11T08:13:09Z</dcterms:created>
  <dcterms:modified xsi:type="dcterms:W3CDTF">2026-06-16T10:35:36Z</dcterms:modified>
</cp:coreProperties>
</file>